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2C338818-BA98-4C85-B2CA-7E7F44A069DE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<sst xmlns="http://schemas.openxmlformats.org/spreadsheetml/2006/main" count="210" uniqueCount="208">
  <si>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</si>
  <si>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</si>
  <si>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</si>
  <si>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</si>
  <si>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</si>
  <si>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</si>
  <si>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</si>
  <si>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</si>
  <si>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</si>
  <si>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</si>
  <si>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</si>
  <si>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</si>
  <si>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</si>
  <si>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</si>
  <si>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</si>
  <si>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</si>
  <si>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</si>
  <si>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</si>
  <si>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</si>
  <si>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</si>
  <si>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</si>
  <si>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</si>
  <si>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</si>
  <si>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</si>
  <si>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</si>
  <si>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</si>
  <si>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</si>
  <si>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</si>
  <si>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</si>
  <si>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</si>
  <si>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</si>
  <si>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</si>
  <si>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</si>
  <si>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</si>
  <si>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</si>
  <si>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</si>
  <si>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</si>
  <si>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</si>
  <si>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</si>
  <si>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</si>
  <si>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</si>
  <si>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</si>
  <si>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</si>
  <si>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</si>
  <si>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</si>
  <si>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</si>
  <si>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</si>
  <si>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</si>
  <si>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</si>
  <si>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</si>
  <si>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</si>
  <si>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</si>
  <si>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</si>
  <si>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</si>
  <si>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</si>
  <si>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</si>
  <si>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</si>
  <si>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</si>
  <si>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</si>
  <si>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</si>
  <si>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</si>
  <si>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</si>
  <si>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</si>
  <si>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</si>
  <si>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</si>
  <si>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</si>
  <si>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</si>
  <si>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</si>
  <si>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</si>
  <si>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</si>
  <si>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</si>
  <si>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</si>
  <si>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</si>
  <si>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</si>
  <si>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</si>
  <si>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</si>
  <si>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</si>
  <si>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</si>
  <si>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</si>
  <si>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</si>
  <si>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</si>
  <si>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</si>
  <si>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</si>
  <si>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</si>
  <si>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</si>
  <si>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</si>
  <si>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</si>
  <si>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</si>
  <si>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</si>
  <si>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</si>
  <si>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</si>
  <si>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</si>
  <si>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</si>
  <si>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</si>
  <si>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</si>
  <si>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</si>
  <si>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</si>
  <si>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</si>
  <si>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</si>
  <si>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</si>
  <si>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</si>
  <si>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</si>
  <si>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</si>
  <si>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</si>
  <si>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</si>
  <si>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</si>
  <si>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</si>
  <si>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</si>
  <si>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</si>
  <si>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</si>
  <si>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</si>
  <si>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</si>
  <si>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</si>
  <si>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</si>
  <si>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</si>
  <si>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</si>
  <si>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</si>
  <si>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</si>
  <si>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</si>
  <si>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</si>
  <si>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</si>
  <si>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</si>
  <si>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</si>
  <si>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</si>
  <si>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</si>
  <si>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</si>
  <si>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</si>
  <si>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</si>
  <si>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</si>
  <si>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</si>
  <si>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</si>
  <si>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</si>
  <si>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</si>
  <si>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</si>
  <si>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</si>
  <si>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</si>
  <si>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</si>
  <si>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</si>
  <si>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</si>
  <si>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</si>
  <si>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</si>
  <si>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</si>
  <si>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</si>
  <si>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</si>
  <si>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</si>
  <si>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</si>
  <si>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</si>
  <si>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</si>
  <si>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</si>
  <si>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</si>
  <si>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</si>
  <si>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</si>
  <si>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</si>
  <si>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</si>
  <si>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</si>
  <si>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</si>
  <si>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</si>
  <si>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</si>
  <si>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</si>
  <si>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</si>
  <si>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</si>
  <si>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</si>
  <si>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</si>
  <si>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</si>
  <si>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</si>
  <si>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</si>
  <si>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</si>
  <si>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</si>
  <si>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</si>
  <si>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</si>
  <si>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</si>
  <si>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</si>
  <si>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</si>
  <si>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</si>
  <si>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</si>
  <si>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</si>
  <si>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</si>
  <si>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</si>
  <si>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</si>
  <si>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</si>
  <si>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</si>
  <si>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</si>
  <si>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</si>
  <si>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</si>
  <si>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</si>
  <si>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</si>
  <si>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</si>
  <si>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</si>
  <si>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</si>
  <si>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</si>
  <si>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</si>
  <si>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</si>
  <si>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</si>
  <si>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</si>
  <si>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</si>
  <si>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</si>
  <si>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</si>
  <si>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</si>
  <si>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</si>
  <si>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</si>
  <si>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</si>
  <si>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</si>
  <si>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</si>
  <si>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</si>
  <si>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</si>
  <si>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</si>
  <si>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INJAZ FOR DEVELOPMENT &amp; PROJECTS</t>
  </si>
  <si>
    <t>انجاز للتنمية والمشاريع المتعددة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</si>
</sst>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15" sqref="E115:H11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206</v>
      </c>
      <c r="E2" s="1"/>
      <c r="F2" s="1"/>
      <c r="G2" s="1">
        <v>141058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1.79</v>
      </c>
      <c r="F6" s="13">
        <v>1.32</v>
      </c>
      <c r="G6" s="13">
        <v>0.63</v>
      </c>
      <c r="H6" s="13">
        <v>0.89</v>
      </c>
      <c r="I6" s="14" t="s">
        <v>5</v>
      </c>
    </row>
    <row r="7" spans="4:9" ht="15.75" x14ac:dyDescent="0.25">
      <c r="D7" s="12" t="s">
        <v>6</v>
      </c>
      <c r="E7" s="15">
        <v>109768357.78</v>
      </c>
      <c r="F7" s="15">
        <v>26167119.16</v>
      </c>
      <c r="G7" s="15">
        <v>14081992.73</v>
      </c>
      <c r="H7" s="15">
        <v>1601994.23</v>
      </c>
      <c r="I7" s="14" t="s">
        <v>7</v>
      </c>
    </row>
    <row r="8" spans="4:9" ht="15.75" x14ac:dyDescent="0.25">
      <c r="D8" s="12" t="s">
        <v>8</v>
      </c>
      <c r="E8" s="15">
        <v>57960172</v>
      </c>
      <c r="F8" s="15">
        <v>27423305</v>
      </c>
      <c r="G8" s="15">
        <v>20533700</v>
      </c>
      <c r="H8" s="15">
        <v>1502209</v>
      </c>
      <c r="I8" s="14" t="s">
        <v>9</v>
      </c>
    </row>
    <row r="9" spans="4:9" ht="15.75" x14ac:dyDescent="0.25">
      <c r="D9" s="12" t="s">
        <v>10</v>
      </c>
      <c r="E9" s="15">
        <v>24205</v>
      </c>
      <c r="F9" s="15">
        <v>11802</v>
      </c>
      <c r="G9" s="15">
        <v>3844</v>
      </c>
      <c r="H9" s="15">
        <v>1484</v>
      </c>
      <c r="I9" s="14" t="s">
        <v>11</v>
      </c>
    </row>
    <row r="10" spans="4:9" ht="15.75" x14ac:dyDescent="0.25">
      <c r="D10" s="12" t="s">
        <v>12</v>
      </c>
      <c r="E10" s="15">
        <v>37720000</v>
      </c>
      <c r="F10" s="15">
        <v>37720000</v>
      </c>
      <c r="G10" s="15">
        <v>37720000</v>
      </c>
      <c r="H10" s="15">
        <v>37720000</v>
      </c>
      <c r="I10" s="14" t="s">
        <v>13</v>
      </c>
    </row>
    <row r="11" spans="4:9" ht="15.75" x14ac:dyDescent="0.25">
      <c r="D11" s="12" t="s">
        <v>14</v>
      </c>
      <c r="E11" s="15">
        <v>67518800</v>
      </c>
      <c r="F11" s="15">
        <v>49790400</v>
      </c>
      <c r="G11" s="15">
        <v>23763600</v>
      </c>
      <c r="H11" s="15">
        <v>33570800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14736740</v>
      </c>
      <c r="F16" s="25">
        <v>12805247</v>
      </c>
      <c r="G16" s="25">
        <v>11541721</v>
      </c>
      <c r="H16" s="25">
        <v>7376855</v>
      </c>
      <c r="I16" s="11" t="s">
        <v>21</v>
      </c>
    </row>
    <row r="17" spans="4:9" ht="15.75" x14ac:dyDescent="0.25">
      <c r="D17" s="12" t="s">
        <v>22</v>
      </c>
      <c r="E17" s="26">
        <v>44106361</v>
      </c>
      <c r="F17" s="26">
        <v>57891853</v>
      </c>
      <c r="G17" s="26">
        <v>59863554</v>
      </c>
      <c r="H17" s="26">
        <v>91584855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20857177</v>
      </c>
      <c r="F19" s="26">
        <v>10058714</v>
      </c>
      <c r="G19" s="26">
        <v>11806204</v>
      </c>
      <c r="H19" s="26">
        <v>9083667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6639992</v>
      </c>
      <c r="F21" s="26">
        <v>6856643</v>
      </c>
      <c r="G21" s="26">
        <v>8868522</v>
      </c>
      <c r="H21" s="26">
        <v>9702560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91351030</v>
      </c>
      <c r="F23" s="26">
        <v>104644864</v>
      </c>
      <c r="G23" s="26">
        <v>108749323</v>
      </c>
      <c r="H23" s="26">
        <v>138155307</v>
      </c>
      <c r="I23" s="14" t="s">
        <v>35</v>
      </c>
    </row>
    <row r="24" spans="4:9" ht="15.75" x14ac:dyDescent="0.25">
      <c r="D24" s="12" t="s">
        <v>36</v>
      </c>
      <c r="E24" s="26">
        <v>5000000</v>
      </c>
      <c r="F24" s="26">
        <v>0</v>
      </c>
      <c r="G24" s="26">
        <v>176860</v>
      </c>
      <c r="H24" s="26">
        <v>190005</v>
      </c>
      <c r="I24" s="14" t="s">
        <v>37</v>
      </c>
    </row>
    <row r="25" spans="4:9" ht="15.75" x14ac:dyDescent="0.25">
      <c r="D25" s="12" t="s">
        <v>38</v>
      </c>
      <c r="E25" s="26">
        <v>27904948</v>
      </c>
      <c r="F25" s="26">
        <v>22342992</v>
      </c>
      <c r="G25" s="26">
        <v>16765966</v>
      </c>
      <c r="H25" s="26">
        <v>19196807</v>
      </c>
      <c r="I25" s="14" t="s">
        <v>39</v>
      </c>
    </row>
    <row r="26" spans="4:9" ht="15.75" x14ac:dyDescent="0.25">
      <c r="D26" s="12" t="s">
        <v>40</v>
      </c>
      <c r="E26" s="26">
        <v>5165880</v>
      </c>
      <c r="F26" s="26">
        <v>5165880</v>
      </c>
      <c r="G26" s="26">
        <v>6060240</v>
      </c>
      <c r="H26" s="26">
        <v>6060240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33070828</v>
      </c>
      <c r="F28" s="26">
        <v>27508872</v>
      </c>
      <c r="G28" s="26">
        <v>22826206</v>
      </c>
      <c r="H28" s="26">
        <v>25257047</v>
      </c>
      <c r="I28" s="14" t="s">
        <v>45</v>
      </c>
    </row>
    <row r="29" spans="4:9" ht="15.75" x14ac:dyDescent="0.25">
      <c r="D29" s="12" t="s">
        <v>46</v>
      </c>
      <c r="E29" s="26">
        <v>29116312</v>
      </c>
      <c r="F29" s="26">
        <v>27255921</v>
      </c>
      <c r="G29" s="26">
        <v>33665345</v>
      </c>
      <c r="H29" s="26">
        <v>33787740</v>
      </c>
      <c r="I29" s="14" t="s">
        <v>47</v>
      </c>
    </row>
    <row r="30" spans="4:9" ht="15.75" x14ac:dyDescent="0.25">
      <c r="D30" s="28" t="s">
        <v>48</v>
      </c>
      <c r="E30" s="29">
        <v>158538170</v>
      </c>
      <c r="F30" s="29">
        <v>159409657</v>
      </c>
      <c r="G30" s="29">
        <v>165417734</v>
      </c>
      <c r="H30" s="29">
        <v>197390099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44968342</v>
      </c>
      <c r="F35" s="25">
        <v>35185268</v>
      </c>
      <c r="G35" s="25">
        <v>49091681</v>
      </c>
      <c r="H35" s="25">
        <v>83650940</v>
      </c>
      <c r="I35" s="11" t="s">
        <v>55</v>
      </c>
    </row>
    <row r="36" spans="4:9" ht="15.75" x14ac:dyDescent="0.25">
      <c r="D36" s="12" t="s">
        <v>56</v>
      </c>
      <c r="E36" s="26">
        <v>16939520</v>
      </c>
      <c r="F36" s="26">
        <v>18148757</v>
      </c>
      <c r="G36" s="26">
        <v>15304154</v>
      </c>
      <c r="H36" s="26">
        <v>16316579</v>
      </c>
      <c r="I36" s="14" t="s">
        <v>57</v>
      </c>
    </row>
    <row r="37" spans="4:9" ht="15.75" x14ac:dyDescent="0.25">
      <c r="D37" s="12" t="s">
        <v>58</v>
      </c>
      <c r="E37" s="26">
        <v>18659102</v>
      </c>
      <c r="F37" s="26">
        <v>31498918</v>
      </c>
      <c r="G37" s="26">
        <v>22156810</v>
      </c>
      <c r="H37" s="26">
        <v>40285997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83152238</v>
      </c>
      <c r="F39" s="26">
        <v>86961397</v>
      </c>
      <c r="G39" s="26">
        <v>89674157</v>
      </c>
      <c r="H39" s="26">
        <v>144860519</v>
      </c>
      <c r="I39" s="14" t="s">
        <v>63</v>
      </c>
    </row>
    <row r="40" spans="4:9" ht="15.75" x14ac:dyDescent="0.25">
      <c r="D40" s="12" t="s">
        <v>64</v>
      </c>
      <c r="E40" s="26">
        <v>26865214</v>
      </c>
      <c r="F40" s="26">
        <v>24263144</v>
      </c>
      <c r="G40" s="26">
        <v>25611620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110017452</v>
      </c>
      <c r="F43" s="29">
        <v>111224541</v>
      </c>
      <c r="G43" s="29">
        <v>115285777</v>
      </c>
      <c r="H43" s="29">
        <v>144860519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37720000</v>
      </c>
      <c r="F46" s="25">
        <v>37720000</v>
      </c>
      <c r="G46" s="25">
        <v>37720000</v>
      </c>
      <c r="H46" s="25">
        <v>37720000</v>
      </c>
      <c r="I46" s="11" t="s">
        <v>75</v>
      </c>
    </row>
    <row r="47" spans="4:9" ht="15.75" x14ac:dyDescent="0.25">
      <c r="D47" s="12" t="s">
        <v>76</v>
      </c>
      <c r="E47" s="26">
        <v>37720000</v>
      </c>
      <c r="F47" s="26">
        <v>37720000</v>
      </c>
      <c r="G47" s="26">
        <v>37720000</v>
      </c>
      <c r="H47" s="26">
        <v>37720000</v>
      </c>
      <c r="I47" s="14" t="s">
        <v>77</v>
      </c>
    </row>
    <row r="48" spans="4:9" ht="15.75" x14ac:dyDescent="0.25">
      <c r="D48" s="12" t="s">
        <v>78</v>
      </c>
      <c r="E48" s="26">
        <v>37720000</v>
      </c>
      <c r="F48" s="26">
        <v>37720000</v>
      </c>
      <c r="G48" s="26">
        <v>37720000</v>
      </c>
      <c r="H48" s="26">
        <v>37720000</v>
      </c>
      <c r="I48" s="14" t="s">
        <v>79</v>
      </c>
    </row>
    <row r="49" spans="4:9" ht="15.75" x14ac:dyDescent="0.25">
      <c r="D49" s="12" t="s">
        <v>80</v>
      </c>
      <c r="E49" s="26">
        <v>1642883</v>
      </c>
      <c r="F49" s="26">
        <v>1621876</v>
      </c>
      <c r="G49" s="26">
        <v>1621876</v>
      </c>
      <c r="H49" s="26">
        <v>1621876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21906</v>
      </c>
      <c r="F51" s="26">
        <v>21906</v>
      </c>
      <c r="G51" s="26">
        <v>21906</v>
      </c>
      <c r="H51" s="26">
        <v>21906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2471</v>
      </c>
      <c r="F58" s="26">
        <v>2388</v>
      </c>
      <c r="G58" s="26">
        <v>-163675</v>
      </c>
      <c r="H58" s="26">
        <v>-150530</v>
      </c>
      <c r="I58" s="14" t="s">
        <v>93</v>
      </c>
    </row>
    <row r="59" spans="4:9" ht="15.75" x14ac:dyDescent="0.25">
      <c r="D59" s="12" t="s">
        <v>94</v>
      </c>
      <c r="E59" s="26">
        <v>5023393</v>
      </c>
      <c r="F59" s="26">
        <v>4834332</v>
      </c>
      <c r="G59" s="26">
        <v>6306389</v>
      </c>
      <c r="H59" s="26">
        <v>6319203</v>
      </c>
      <c r="I59" s="14" t="s">
        <v>95</v>
      </c>
    </row>
    <row r="60" spans="4:9" ht="15.75" x14ac:dyDescent="0.25">
      <c r="D60" s="12" t="s">
        <v>96</v>
      </c>
      <c r="E60" s="26">
        <v>44410653</v>
      </c>
      <c r="F60" s="26">
        <v>44200502</v>
      </c>
      <c r="G60" s="26">
        <v>45506496</v>
      </c>
      <c r="H60" s="26">
        <v>45532455</v>
      </c>
      <c r="I60" s="14" t="s">
        <v>97</v>
      </c>
    </row>
    <row r="61" spans="4:9" ht="15.75" x14ac:dyDescent="0.25">
      <c r="D61" s="41" t="s">
        <v>201</v>
      </c>
      <c r="E61" s="26">
        <v>4110065</v>
      </c>
      <c r="F61" s="26">
        <v>3984614</v>
      </c>
      <c r="G61" s="26">
        <v>4625461</v>
      </c>
      <c r="H61" s="26">
        <v>6997125</v>
      </c>
      <c r="I61" s="42" t="s">
        <v>200</v>
      </c>
    </row>
    <row r="62" spans="4:9" ht="15.75" x14ac:dyDescent="0.25">
      <c r="D62" s="16" t="s">
        <v>98</v>
      </c>
      <c r="E62" s="29">
        <v>158538170</v>
      </c>
      <c r="F62" s="29">
        <v>159409657</v>
      </c>
      <c r="G62" s="29">
        <v>165417734</v>
      </c>
      <c r="H62" s="29">
        <v>197390099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43085415</v>
      </c>
      <c r="F66" s="25">
        <v>50530732</v>
      </c>
      <c r="G66" s="25">
        <v>74556941</v>
      </c>
      <c r="H66" s="25">
        <v>131548257</v>
      </c>
      <c r="I66" s="11" t="s">
        <v>103</v>
      </c>
    </row>
    <row r="67" spans="4:9" ht="15.75" x14ac:dyDescent="0.25">
      <c r="D67" s="12" t="s">
        <v>104</v>
      </c>
      <c r="E67" s="26">
        <v>39402732</v>
      </c>
      <c r="F67" s="26">
        <v>49238214</v>
      </c>
      <c r="G67" s="26">
        <v>70696251</v>
      </c>
      <c r="H67" s="26">
        <v>125783761</v>
      </c>
      <c r="I67" s="14" t="s">
        <v>105</v>
      </c>
    </row>
    <row r="68" spans="4:9" ht="15.75" x14ac:dyDescent="0.25">
      <c r="D68" s="12" t="s">
        <v>106</v>
      </c>
      <c r="E68" s="26">
        <v>3682683</v>
      </c>
      <c r="F68" s="26">
        <v>1292518</v>
      </c>
      <c r="G68" s="26">
        <v>3860690</v>
      </c>
      <c r="H68" s="26">
        <v>5764496</v>
      </c>
      <c r="I68" s="14" t="s">
        <v>107</v>
      </c>
    </row>
    <row r="69" spans="4:9" ht="15.75" x14ac:dyDescent="0.25">
      <c r="D69" s="12" t="s">
        <v>108</v>
      </c>
      <c r="E69" s="26">
        <v>1435474</v>
      </c>
      <c r="F69" s="26">
        <v>1495270</v>
      </c>
      <c r="G69" s="26">
        <v>2213341</v>
      </c>
      <c r="H69" s="26">
        <v>2493320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150256</v>
      </c>
      <c r="F71" s="26">
        <v>1048925</v>
      </c>
      <c r="G71" s="26">
        <v>2760106</v>
      </c>
      <c r="H71" s="26">
        <v>3990323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5">
      <c r="D73" s="12" t="s">
        <v>116</v>
      </c>
      <c r="E73" s="26">
        <v>2247209</v>
      </c>
      <c r="F73" s="26">
        <v>-202752</v>
      </c>
      <c r="G73" s="26">
        <v>1647349</v>
      </c>
      <c r="H73" s="26">
        <v>3271176</v>
      </c>
      <c r="I73" s="14" t="s">
        <v>117</v>
      </c>
    </row>
    <row r="74" spans="4:9" ht="15.75" x14ac:dyDescent="0.25">
      <c r="D74" s="12" t="s">
        <v>118</v>
      </c>
      <c r="E74" s="26">
        <v>371129</v>
      </c>
      <c r="F74" s="26">
        <v>595564</v>
      </c>
      <c r="G74" s="26">
        <v>171649</v>
      </c>
      <c r="H74" s="26">
        <v>753471</v>
      </c>
      <c r="I74" s="14" t="s">
        <v>119</v>
      </c>
    </row>
    <row r="75" spans="4:9" ht="15.75" x14ac:dyDescent="0.2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2618338</v>
      </c>
      <c r="F76" s="26">
        <v>392812</v>
      </c>
      <c r="G76" s="26">
        <v>1818998</v>
      </c>
      <c r="H76" s="26">
        <v>4024647</v>
      </c>
      <c r="I76" s="14" t="s">
        <v>123</v>
      </c>
    </row>
    <row r="77" spans="4:9" ht="15.75" x14ac:dyDescent="0.25">
      <c r="D77" s="12" t="s">
        <v>124</v>
      </c>
      <c r="E77" s="26">
        <v>2278051</v>
      </c>
      <c r="F77" s="26">
        <v>2310497</v>
      </c>
      <c r="G77" s="26">
        <v>1733409</v>
      </c>
      <c r="H77" s="26">
        <v>1308808</v>
      </c>
      <c r="I77" s="14" t="s">
        <v>125</v>
      </c>
    </row>
    <row r="78" spans="4:9" ht="15.75" x14ac:dyDescent="0.25">
      <c r="D78" s="12" t="s">
        <v>126</v>
      </c>
      <c r="E78" s="26">
        <v>340287</v>
      </c>
      <c r="F78" s="26">
        <v>-1917685</v>
      </c>
      <c r="G78" s="26">
        <v>85589</v>
      </c>
      <c r="H78" s="26">
        <v>2715839</v>
      </c>
      <c r="I78" s="43" t="s">
        <v>127</v>
      </c>
    </row>
    <row r="79" spans="4:9" ht="15.75" x14ac:dyDescent="0.25">
      <c r="D79" s="12" t="s">
        <v>128</v>
      </c>
      <c r="E79" s="26">
        <v>4805</v>
      </c>
      <c r="F79" s="26">
        <v>13317</v>
      </c>
      <c r="G79" s="26">
        <v>62106</v>
      </c>
      <c r="H79" s="26">
        <v>444088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335482</v>
      </c>
      <c r="F83" s="26">
        <v>-1931002</v>
      </c>
      <c r="G83" s="26">
        <v>23483</v>
      </c>
      <c r="H83" s="26">
        <v>2271751</v>
      </c>
      <c r="I83" s="43" t="s">
        <v>137</v>
      </c>
    </row>
    <row r="84" spans="4:9" ht="15.75" x14ac:dyDescent="0.25">
      <c r="D84" s="41" t="s">
        <v>201</v>
      </c>
      <c r="E84" s="26">
        <v>125414</v>
      </c>
      <c r="F84" s="26">
        <v>-458945</v>
      </c>
      <c r="G84" s="26">
        <v>36297</v>
      </c>
      <c r="H84" s="26">
        <v>739131</v>
      </c>
      <c r="I84" s="42" t="s">
        <v>200</v>
      </c>
    </row>
    <row r="85" spans="4:9" ht="15.75" x14ac:dyDescent="0.25">
      <c r="D85" s="16" t="s">
        <v>138</v>
      </c>
      <c r="E85" s="29">
        <v>210068</v>
      </c>
      <c r="F85" s="29">
        <v>-1472057</v>
      </c>
      <c r="G85" s="29">
        <v>-12814</v>
      </c>
      <c r="H85" s="29">
        <v>1532620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12805247</v>
      </c>
      <c r="F89" s="25">
        <v>11541721</v>
      </c>
      <c r="G89" s="25">
        <v>7376855</v>
      </c>
      <c r="H89" s="25">
        <v>6097773</v>
      </c>
      <c r="I89" s="11" t="s">
        <v>143</v>
      </c>
    </row>
    <row r="90" spans="4:9" ht="15.75" x14ac:dyDescent="0.25">
      <c r="D90" s="12" t="s">
        <v>144</v>
      </c>
      <c r="E90" s="26">
        <v>33069293</v>
      </c>
      <c r="F90" s="26">
        <v>-8852265</v>
      </c>
      <c r="G90" s="26">
        <v>1956417</v>
      </c>
      <c r="H90" s="26">
        <v>-2938197</v>
      </c>
      <c r="I90" s="14" t="s">
        <v>145</v>
      </c>
    </row>
    <row r="91" spans="4:9" ht="15.75" x14ac:dyDescent="0.25">
      <c r="D91" s="12" t="s">
        <v>146</v>
      </c>
      <c r="E91" s="26">
        <v>-17412766</v>
      </c>
      <c r="F91" s="26">
        <v>1588053</v>
      </c>
      <c r="G91" s="26">
        <v>-120189</v>
      </c>
      <c r="H91" s="26">
        <v>-5009097</v>
      </c>
      <c r="I91" s="14" t="s">
        <v>147</v>
      </c>
    </row>
    <row r="92" spans="4:9" ht="15.75" x14ac:dyDescent="0.25">
      <c r="D92" s="12" t="s">
        <v>148</v>
      </c>
      <c r="E92" s="26">
        <v>-13725034</v>
      </c>
      <c r="F92" s="26">
        <v>8527738</v>
      </c>
      <c r="G92" s="26">
        <v>2328638</v>
      </c>
      <c r="H92" s="26">
        <v>9226376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14736740</v>
      </c>
      <c r="F94" s="29">
        <v>12805247</v>
      </c>
      <c r="G94" s="29">
        <v>11541721</v>
      </c>
      <c r="H94" s="29">
        <v>7376855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153.6589925768823</v>
      </c>
      <c r="F98" s="10">
        <f>+F8*100/F10</f>
        <v>72.702293213149517</v>
      </c>
      <c r="G98" s="10">
        <f>+G8*100/G10</f>
        <v>54.437168610816542</v>
      </c>
      <c r="H98" s="10">
        <f>+H8*100/H10</f>
        <v>3.9825265111346764</v>
      </c>
      <c r="I98" s="11" t="s">
        <v>155</v>
      </c>
    </row>
    <row r="99" spans="1:15" ht="15.75" x14ac:dyDescent="0.25">
      <c r="D99" s="12" t="s">
        <v>156</v>
      </c>
      <c r="E99" s="13">
        <f>+E85/E10</f>
        <v>5.5691410392364792E-3</v>
      </c>
      <c r="F99" s="13">
        <f>+F85/F10</f>
        <v>-3.9025901378579003E-2</v>
      </c>
      <c r="G99" s="13">
        <f>+G85/G10</f>
        <v>-3.3971367974549313E-4</v>
      </c>
      <c r="H99" s="13">
        <f>+H85/H10</f>
        <v>4.0631495227995758E-2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1.1773768027571581</v>
      </c>
      <c r="F101" s="13">
        <f>+F60/F10</f>
        <v>1.1718054612937434</v>
      </c>
      <c r="G101" s="13">
        <f>+G60/G10</f>
        <v>1.2064288441145281</v>
      </c>
      <c r="H101" s="13">
        <f>+H60/H10</f>
        <v>1.2071170466595971</v>
      </c>
      <c r="I101" s="14" t="s">
        <v>161</v>
      </c>
    </row>
    <row r="102" spans="1:15" ht="15.75" x14ac:dyDescent="0.25">
      <c r="D102" s="12" t="s">
        <v>162</v>
      </c>
      <c r="E102" s="13">
        <f>+E11/E85</f>
        <v>321.414018317878</v>
      </c>
      <c r="F102" s="13">
        <f>+F11/F85</f>
        <v>-33.823690251124788</v>
      </c>
      <c r="G102" s="13">
        <f>+G11/G85</f>
        <v>-1854.502887466833</v>
      </c>
      <c r="H102" s="13">
        <f>+H11/H85</f>
        <v>21.904190210228236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1.5203289174784258</v>
      </c>
      <c r="F105" s="46">
        <f>+F11/F60</f>
        <v>1.1264668442000954</v>
      </c>
      <c r="G105" s="46">
        <f>+G11/G60</f>
        <v>0.52220236864644554</v>
      </c>
      <c r="H105" s="46">
        <f>+H11/H60</f>
        <v>0.73729387093228338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8.5474005530641861</v>
      </c>
      <c r="F107" s="51">
        <f>+F68*100/F66</f>
        <v>2.557884971862272</v>
      </c>
      <c r="G107" s="51">
        <f>+G68*100/G66</f>
        <v>5.1781765027081788</v>
      </c>
      <c r="H107" s="51">
        <f>+H68*100/H66</f>
        <v>4.3820390565874243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6.0770866428929606</v>
      </c>
      <c r="F108" s="52">
        <f>+F76*100/F66</f>
        <v>0.77737247107364282</v>
      </c>
      <c r="G108" s="52">
        <f>+G76*100/G66</f>
        <v>2.4397433365727812</v>
      </c>
      <c r="H108" s="52">
        <f>+H76*100/H66</f>
        <v>3.0594453258320251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0.77864400284875979</v>
      </c>
      <c r="F109" s="52">
        <f>+F83*100/F66</f>
        <v>-3.8214407818196658</v>
      </c>
      <c r="G109" s="52">
        <f>+G83*100/G66</f>
        <v>3.1496732141947724E-2</v>
      </c>
      <c r="H109" s="52">
        <f>+H83*100/H66</f>
        <v>1.7269335617270853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0.21160960795750322</v>
      </c>
      <c r="F110" s="52">
        <f t="shared" ref="F110:H110" si="0">F83*100/F30</f>
        <v>-1.2113456840321788</v>
      </c>
      <c r="G110" s="52">
        <f t="shared" si="0"/>
        <v>1.4196180440967715E-2</v>
      </c>
      <c r="H110" s="52">
        <f t="shared" si="0"/>
        <v>1.1508940982901072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0.47301263505402635</v>
      </c>
      <c r="F111" s="53">
        <f t="shared" ref="F111:H111" si="1">+F85*100/F60</f>
        <v>-3.3304078763630334</v>
      </c>
      <c r="G111" s="53">
        <f t="shared" si="1"/>
        <v>-2.8158617178523259E-2</v>
      </c>
      <c r="H111" s="53">
        <f t="shared" si="1"/>
        <v>3.36599465150737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69.394929940215661</v>
      </c>
      <c r="F113" s="10">
        <f>+F43*100/F30</f>
        <v>69.772774807488602</v>
      </c>
      <c r="G113" s="10">
        <f>+G43*100/G30</f>
        <v>69.693722802417298</v>
      </c>
      <c r="H113" s="10">
        <f>+H43*100/H30</f>
        <v>73.387935734304492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28.012593434123783</v>
      </c>
      <c r="F114" s="13">
        <f>+F60*100/F30</f>
        <v>27.727618785353762</v>
      </c>
      <c r="G114" s="13">
        <f>+G60*100/G30</f>
        <v>27.510046776484074</v>
      </c>
      <c r="H114" s="13">
        <f>+H60*100/H30</f>
        <v>23.067243610835821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1.1493763748046026</v>
      </c>
      <c r="F115" s="46">
        <f t="shared" si="2"/>
        <v>0.17001190652920128</v>
      </c>
      <c r="G115" s="46">
        <f t="shared" si="2"/>
        <v>1.0493761137734949</v>
      </c>
      <c r="H115" s="46">
        <f>+H76/H77</f>
        <v>3.0750476769701898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0.27176682435529564</v>
      </c>
      <c r="F117" s="10">
        <f>+F66/F30</f>
        <v>0.31698664278538657</v>
      </c>
      <c r="G117" s="10">
        <f>+G66/G30</f>
        <v>0.45071915324387168</v>
      </c>
      <c r="H117" s="10">
        <f>+H66/H30</f>
        <v>0.66643797062992505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1.3028223847313409</v>
      </c>
      <c r="F118" s="13">
        <f>+F66/F28</f>
        <v>1.8368885499921626</v>
      </c>
      <c r="G118" s="13">
        <f>+G66/G28</f>
        <v>3.2662870474401222</v>
      </c>
      <c r="H118" s="13">
        <f>+H66/H28</f>
        <v>5.2083783587210331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5.2550930673689491</v>
      </c>
      <c r="F119" s="46">
        <f>+F66/F122</f>
        <v>2.8575127264353761</v>
      </c>
      <c r="G119" s="46">
        <f>+G66/G122</f>
        <v>3.9085867457195391</v>
      </c>
      <c r="H119" s="46">
        <f>+H66/H122</f>
        <v>-19.618806534379523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1.0985997755105521</v>
      </c>
      <c r="F121" s="58">
        <f>+F23/F39</f>
        <v>1.2033484696663739</v>
      </c>
      <c r="G121" s="58">
        <f>+G23/G39</f>
        <v>1.2127164239748582</v>
      </c>
      <c r="H121" s="58">
        <f>+H23/H39</f>
        <v>0.95371263304668952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8198792</v>
      </c>
      <c r="F122" s="29">
        <f>+F23-F39</f>
        <v>17683467</v>
      </c>
      <c r="G122" s="29">
        <f>+G23-G39</f>
        <v>19075166</v>
      </c>
      <c r="H122" s="29">
        <f>+H23-H39</f>
        <v>-6705212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2022-09-29T08:49:17Z</dcterms:modified>
</cp:coreProperties>
</file>